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DETALLES APR 2020\DETALLE REPORT 2021\"/>
    </mc:Choice>
  </mc:AlternateContent>
  <xr:revisionPtr revIDLastSave="0" documentId="8_{5D0C0B10-7A70-4E24-BCAE-35CE83918F6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RENA" sheetId="1" r:id="rId1"/>
    <sheet name="INTEGRAL" sheetId="6" r:id="rId2"/>
    <sheet name="FIRMA PATO SELECCIONADO" sheetId="5" r:id="rId3"/>
  </sheets>
  <definedNames>
    <definedName name="_Hlk11160967" localSheetId="0">ARENA!$S$18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5" l="1"/>
  <c r="J17" i="5" s="1"/>
  <c r="I18" i="5"/>
  <c r="J18" i="5" s="1"/>
  <c r="I19" i="5"/>
  <c r="J19" i="5"/>
  <c r="I20" i="5"/>
  <c r="J20" i="5" s="1"/>
  <c r="I21" i="5"/>
  <c r="J21" i="5"/>
  <c r="I22" i="5"/>
  <c r="J22" i="5" s="1"/>
  <c r="I23" i="5"/>
  <c r="J23" i="5"/>
  <c r="I24" i="5"/>
  <c r="J24" i="5" s="1"/>
  <c r="I25" i="5"/>
  <c r="J25" i="5"/>
  <c r="I26" i="5"/>
  <c r="J26" i="5" s="1"/>
  <c r="I27" i="5"/>
  <c r="J27" i="5"/>
  <c r="I28" i="5"/>
  <c r="J28" i="5" s="1"/>
  <c r="I29" i="5"/>
  <c r="J29" i="5"/>
  <c r="I30" i="5"/>
  <c r="J30" i="5" s="1"/>
  <c r="I31" i="5"/>
  <c r="J31" i="5"/>
  <c r="I32" i="5"/>
  <c r="J32" i="5" s="1"/>
  <c r="I33" i="5"/>
  <c r="J33" i="5"/>
  <c r="I34" i="5"/>
  <c r="J34" i="5" s="1"/>
  <c r="I35" i="5"/>
  <c r="J35" i="5"/>
  <c r="I15" i="5"/>
  <c r="J15" i="5" s="1"/>
  <c r="I16" i="5"/>
  <c r="J16" i="5" s="1"/>
  <c r="I13" i="5"/>
  <c r="J13" i="5"/>
  <c r="I14" i="5"/>
  <c r="J14" i="5"/>
  <c r="I8" i="1"/>
  <c r="J8" i="1" s="1"/>
  <c r="I9" i="1"/>
  <c r="J9" i="1" s="1"/>
  <c r="I16" i="6"/>
  <c r="J16" i="6" s="1"/>
  <c r="I11" i="6"/>
  <c r="I12" i="6"/>
  <c r="J12" i="6" s="1"/>
  <c r="I13" i="6"/>
  <c r="J13" i="6" s="1"/>
  <c r="I14" i="6"/>
  <c r="J14" i="6" s="1"/>
  <c r="I15" i="6"/>
  <c r="J15" i="6" s="1"/>
  <c r="I7" i="6"/>
  <c r="J7" i="6" s="1"/>
  <c r="I8" i="6"/>
  <c r="J8" i="6" s="1"/>
  <c r="I9" i="6"/>
  <c r="I10" i="6"/>
  <c r="J10" i="6" s="1"/>
  <c r="I6" i="6"/>
  <c r="J6" i="6" s="1"/>
  <c r="M6" i="6" l="1"/>
  <c r="J11" i="6"/>
  <c r="J9" i="6"/>
  <c r="M7" i="6" s="1"/>
  <c r="M8" i="6" s="1"/>
  <c r="M9" i="6" s="1"/>
  <c r="I12" i="5"/>
  <c r="J12" i="5" s="1"/>
  <c r="I11" i="5"/>
  <c r="J11" i="5" s="1"/>
  <c r="I10" i="5"/>
  <c r="J10" i="5" s="1"/>
  <c r="I9" i="5"/>
  <c r="J9" i="5" s="1"/>
  <c r="I8" i="5"/>
  <c r="J8" i="5" s="1"/>
  <c r="I7" i="5"/>
  <c r="J7" i="5" s="1"/>
  <c r="I6" i="5"/>
  <c r="J6" i="5" s="1"/>
  <c r="M7" i="5" l="1"/>
  <c r="M8" i="5" s="1"/>
  <c r="M9" i="5" s="1"/>
  <c r="M6" i="5"/>
  <c r="I6" i="1" l="1"/>
  <c r="J6" i="1" l="1"/>
  <c r="I7" i="1" l="1"/>
  <c r="M6" i="1" s="1"/>
  <c r="J7" i="1" l="1"/>
  <c r="M7" i="1" l="1"/>
  <c r="M8" i="1" s="1"/>
  <c r="M9" i="1" s="1"/>
</calcChain>
</file>

<file path=xl/sharedStrings.xml><?xml version="1.0" encoding="utf-8"?>
<sst xmlns="http://schemas.openxmlformats.org/spreadsheetml/2006/main" count="236" uniqueCount="52">
  <si>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</si>
  <si>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</si>
  <si>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</si>
  <si>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</si>
  <si>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</si>
  <si>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</si>
  <si>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</si>
  <si>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</si>
  <si>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</si>
  <si>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</si>
  <si>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</si>
  <si>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</si>
  <si>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ARENA</t>
  </si>
  <si>
    <t>IVA 19%</t>
  </si>
  <si>
    <t>VALOR A FACTURAR</t>
  </si>
  <si>
    <t>SB1484</t>
  </si>
  <si>
    <t>PH4308</t>
  </si>
  <si>
    <t>ATILIO OJEDA</t>
  </si>
  <si>
    <t>PY4367</t>
  </si>
  <si>
    <t>FRANCO MANCILLA</t>
  </si>
  <si>
    <t>NB5477</t>
  </si>
  <si>
    <t>SELECCIONADO</t>
  </si>
  <si>
    <t>TOTAL A FACTURAR</t>
  </si>
  <si>
    <t>TOTAL MB</t>
  </si>
  <si>
    <t xml:space="preserve">  </t>
  </si>
  <si>
    <t xml:space="preserve">            DETALLE DE REPORT APR AGOSTO</t>
  </si>
  <si>
    <t>TIUQUE</t>
  </si>
  <si>
    <t>NR2594</t>
  </si>
  <si>
    <t>PATRICIO LOPEZ</t>
  </si>
  <si>
    <t>FERNANDO OJEDA</t>
  </si>
  <si>
    <t>GORRIONES</t>
  </si>
  <si>
    <t>INTEGRAL</t>
  </si>
  <si>
    <t>LOICAS 720</t>
  </si>
  <si>
    <t>TIUQUES</t>
  </si>
  <si>
    <t>DETALLE REPORT APR AGOSTO</t>
  </si>
  <si>
    <t>HDHY28</t>
  </si>
  <si>
    <t>LOICS KM 1000</t>
  </si>
  <si>
    <t>DANILO PAREDES</t>
  </si>
  <si>
    <t>KJ7885</t>
  </si>
  <si>
    <t>KRUNO FILIPICH</t>
  </si>
  <si>
    <t>FCO GUERRERO</t>
  </si>
  <si>
    <t>ESTANQUE</t>
  </si>
  <si>
    <t>LZ2811</t>
  </si>
  <si>
    <t>GOLONDRINA</t>
  </si>
  <si>
    <t>RAUL SALDIVIA</t>
  </si>
  <si>
    <t>CACHAÑAS</t>
  </si>
  <si>
    <t>CARANCHO</t>
  </si>
  <si>
    <t>TORDOS</t>
  </si>
  <si>
    <t>LOICAS 2000</t>
  </si>
  <si>
    <t>LOICAS</t>
  </si>
  <si>
    <t>NOTA: AUN NO FACTURADO</t>
  </si>
  <si>
    <t>ESTE MATERIAL DE MAS SE DEBE A QUE SE INGRESARON REPORT FALTANTES.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</si>
</sst>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42" fontId="0" fillId="2" borderId="3" xfId="0" applyNumberForma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41" fontId="7" fillId="3" borderId="3" xfId="1" applyFont="1" applyFill="1" applyBorder="1" applyAlignment="1">
      <alignment horizontal="center"/>
    </xf>
    <xf numFmtId="0" fontId="2" fillId="3" borderId="1" xfId="0" applyFont="1" applyFill="1" applyBorder="1"/>
    <xf numFmtId="42" fontId="0" fillId="3" borderId="3" xfId="0" applyNumberFormat="1" applyFill="1" applyBorder="1"/>
    <xf numFmtId="42" fontId="0" fillId="4" borderId="3" xfId="0" applyNumberFormat="1" applyFill="1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Border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0" fontId="10" fillId="0" borderId="0" xfId="0" applyFont="1"/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2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42" fontId="0" fillId="2" borderId="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vertical="center"/>
    </xf>
    <xf numFmtId="14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4" fontId="0" fillId="0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6" fillId="3" borderId="5" xfId="0" applyFont="1" applyFill="1" applyBorder="1" applyAlignment="1">
      <alignment horizontal="center"/>
    </xf>
    <xf numFmtId="42" fontId="2" fillId="3" borderId="6" xfId="2" applyFont="1" applyFill="1" applyBorder="1" applyAlignment="1">
      <alignment horizontal="center"/>
    </xf>
    <xf numFmtId="0" fontId="9" fillId="3" borderId="7" xfId="0" applyFont="1" applyFill="1" applyBorder="1"/>
    <xf numFmtId="42" fontId="9" fillId="3" borderId="8" xfId="2" applyFont="1" applyFill="1" applyBorder="1" applyAlignment="1">
      <alignment horizontal="center"/>
    </xf>
    <xf numFmtId="0" fontId="2" fillId="5" borderId="9" xfId="0" applyFont="1" applyFill="1" applyBorder="1" applyAlignment="1">
      <alignment vertical="center"/>
    </xf>
    <xf numFmtId="42" fontId="2" fillId="5" borderId="10" xfId="2" applyFont="1" applyFill="1" applyBorder="1" applyAlignment="1">
      <alignment horizontal="center"/>
    </xf>
    <xf numFmtId="0" fontId="2" fillId="0" borderId="0" xfId="0" applyFont="1" applyAlignment="1">
      <alignment vertical="center"/>
    </xf>
    <xf numFmtId="42" fontId="2" fillId="0" borderId="0" xfId="2" applyFont="1" applyFill="1" applyBorder="1" applyAlignment="1">
      <alignment horizontal="center"/>
    </xf>
    <xf numFmtId="14" fontId="0" fillId="7" borderId="3" xfId="0" applyNumberForma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42" fontId="0" fillId="7" borderId="3" xfId="0" applyNumberForma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8" fillId="7" borderId="3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3</xdr:col>
      <xdr:colOff>66675</xdr:colOff>
      <xdr:row>3</xdr:row>
      <xdr:rowOff>169404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353957-B196-44D4-BDC2-B0026D1A8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990724" cy="7313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142878</xdr:rowOff>
    </xdr:from>
    <xdr:to>
      <xdr:col>3</xdr:col>
      <xdr:colOff>0</xdr:colOff>
      <xdr:row>3</xdr:row>
      <xdr:rowOff>152401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5712B2-DF75-46EB-82C9-ADAD97032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8"/>
          <a:ext cx="2076448" cy="8191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142877</xdr:rowOff>
    </xdr:from>
    <xdr:to>
      <xdr:col>2</xdr:col>
      <xdr:colOff>647390</xdr:colOff>
      <xdr:row>3</xdr:row>
      <xdr:rowOff>200026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6DAC2-7A37-41E3-A629-E78B85C27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7"/>
          <a:ext cx="1961838" cy="866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5"/>
  <sheetViews>
    <sheetView workbookViewId="0">
      <selection activeCell="D38" sqref="D38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4.42578125" customWidth="1"/>
    <col min="5" max="5" width="11.140625" customWidth="1"/>
    <col min="6" max="6" width="15.140625" customWidth="1"/>
    <col min="7" max="7" width="11.7109375" customWidth="1"/>
    <col min="8" max="8" width="8.28515625" customWidth="1"/>
    <col min="10" max="10" width="12.7109375" customWidth="1"/>
    <col min="11" max="11" width="20.28515625" customWidth="1"/>
    <col min="12" max="12" width="14.5703125" customWidth="1"/>
    <col min="13" max="13" width="13.140625" customWidth="1"/>
  </cols>
  <sheetData>
    <row r="2" spans="1:17" ht="15" customHeight="1" x14ac:dyDescent="0.4">
      <c r="F2" s="1"/>
      <c r="G2" s="1"/>
      <c r="H2" s="1"/>
      <c r="I2" s="19"/>
      <c r="J2" s="20"/>
      <c r="K2" s="21"/>
      <c r="L2" s="22"/>
    </row>
    <row r="3" spans="1:17" ht="21.75" customHeight="1" x14ac:dyDescent="0.4">
      <c r="E3" s="23"/>
      <c r="F3" s="24" t="s">
        <v>34</v>
      </c>
      <c r="G3" s="24"/>
      <c r="H3" s="24"/>
      <c r="I3" s="25"/>
      <c r="J3" s="26"/>
      <c r="K3" s="27"/>
      <c r="L3" s="28"/>
    </row>
    <row r="4" spans="1:17" ht="15.75" x14ac:dyDescent="0.25">
      <c r="E4" s="23"/>
      <c r="F4" s="23"/>
      <c r="G4" s="23"/>
      <c r="H4" s="23"/>
      <c r="I4" s="28"/>
      <c r="J4" s="29"/>
      <c r="K4" s="28"/>
      <c r="L4" s="28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16" t="s">
        <v>8</v>
      </c>
      <c r="J5" s="17" t="s">
        <v>9</v>
      </c>
      <c r="K5" s="17" t="s">
        <v>10</v>
      </c>
      <c r="L5" s="18" t="s">
        <v>11</v>
      </c>
      <c r="M5" s="3"/>
    </row>
    <row r="6" spans="1:17" x14ac:dyDescent="0.25">
      <c r="A6" s="42">
        <v>44418</v>
      </c>
      <c r="B6" s="31">
        <v>30557</v>
      </c>
      <c r="C6" s="31" t="s">
        <v>35</v>
      </c>
      <c r="D6" s="31" t="s">
        <v>36</v>
      </c>
      <c r="E6" s="31" t="s">
        <v>12</v>
      </c>
      <c r="F6" s="33">
        <v>7000</v>
      </c>
      <c r="G6" s="31">
        <v>15</v>
      </c>
      <c r="H6" s="31">
        <v>1</v>
      </c>
      <c r="I6" s="34">
        <f t="shared" ref="I6:I9" si="0">(G6*H6)</f>
        <v>15</v>
      </c>
      <c r="J6" s="35">
        <f t="shared" ref="J6:J9" si="1">(F6*I6)</f>
        <v>105000</v>
      </c>
      <c r="K6" s="36" t="s">
        <v>37</v>
      </c>
      <c r="L6" s="39" t="s">
        <v>8</v>
      </c>
      <c r="M6" s="10">
        <f>(SUM(I6:I9))</f>
        <v>58</v>
      </c>
      <c r="N6" s="63" t="s">
        <v>50</v>
      </c>
      <c r="O6" s="64"/>
      <c r="P6" s="64"/>
      <c r="Q6" s="64"/>
    </row>
    <row r="7" spans="1:17" x14ac:dyDescent="0.25">
      <c r="A7" s="37">
        <v>44434</v>
      </c>
      <c r="B7" s="31">
        <v>30587</v>
      </c>
      <c r="C7" s="31" t="s">
        <v>35</v>
      </c>
      <c r="D7" s="31" t="s">
        <v>41</v>
      </c>
      <c r="E7" s="32" t="s">
        <v>12</v>
      </c>
      <c r="F7" s="33">
        <v>7000</v>
      </c>
      <c r="G7" s="31">
        <v>15</v>
      </c>
      <c r="H7" s="31">
        <v>1</v>
      </c>
      <c r="I7" s="34">
        <f t="shared" si="0"/>
        <v>15</v>
      </c>
      <c r="J7" s="35">
        <f t="shared" si="1"/>
        <v>105000</v>
      </c>
      <c r="K7" s="36" t="s">
        <v>37</v>
      </c>
      <c r="L7" s="39" t="s">
        <v>9</v>
      </c>
      <c r="M7" s="12">
        <f>(SUM(J7:J9))</f>
        <v>301000</v>
      </c>
      <c r="N7" s="63"/>
      <c r="O7" s="64"/>
      <c r="P7" s="64"/>
      <c r="Q7" s="64"/>
    </row>
    <row r="8" spans="1:17" x14ac:dyDescent="0.25">
      <c r="A8" s="37">
        <v>44436</v>
      </c>
      <c r="B8" s="31">
        <v>29729</v>
      </c>
      <c r="C8" s="31" t="s">
        <v>35</v>
      </c>
      <c r="D8" s="31" t="s">
        <v>49</v>
      </c>
      <c r="E8" s="32" t="s">
        <v>12</v>
      </c>
      <c r="F8" s="33">
        <v>7000</v>
      </c>
      <c r="G8" s="31">
        <v>16</v>
      </c>
      <c r="H8" s="31">
        <v>1</v>
      </c>
      <c r="I8" s="34">
        <f t="shared" si="0"/>
        <v>16</v>
      </c>
      <c r="J8" s="35">
        <f t="shared" si="1"/>
        <v>112000</v>
      </c>
      <c r="K8" s="36" t="s">
        <v>37</v>
      </c>
      <c r="L8" s="40" t="s">
        <v>13</v>
      </c>
      <c r="M8" s="12">
        <f>(M7*19%)</f>
        <v>57190</v>
      </c>
    </row>
    <row r="9" spans="1:17" x14ac:dyDescent="0.25">
      <c r="A9" s="37">
        <v>44438</v>
      </c>
      <c r="B9" s="31">
        <v>31254</v>
      </c>
      <c r="C9" s="31" t="s">
        <v>42</v>
      </c>
      <c r="D9" s="31" t="s">
        <v>43</v>
      </c>
      <c r="E9" s="32" t="s">
        <v>12</v>
      </c>
      <c r="F9" s="33">
        <v>7000</v>
      </c>
      <c r="G9" s="31">
        <v>12</v>
      </c>
      <c r="H9" s="31">
        <v>1</v>
      </c>
      <c r="I9" s="34">
        <f t="shared" si="0"/>
        <v>12</v>
      </c>
      <c r="J9" s="35">
        <f t="shared" si="1"/>
        <v>84000</v>
      </c>
      <c r="K9" s="36" t="s">
        <v>44</v>
      </c>
      <c r="L9" s="41" t="s">
        <v>14</v>
      </c>
      <c r="M9" s="13">
        <f>M7+M8</f>
        <v>358190</v>
      </c>
    </row>
    <row r="10" spans="1:17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4"/>
    </row>
    <row r="11" spans="1:17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4"/>
    </row>
    <row r="12" spans="1:17" x14ac:dyDescent="0.25">
      <c r="L12" s="14"/>
    </row>
    <row r="13" spans="1:17" ht="14.25" customHeight="1" x14ac:dyDescent="0.25">
      <c r="L13" s="14"/>
    </row>
    <row r="14" spans="1:17" x14ac:dyDescent="0.25">
      <c r="L14" s="14"/>
    </row>
    <row r="15" spans="1:17" x14ac:dyDescent="0.25">
      <c r="L15" s="15"/>
    </row>
    <row r="16" spans="1:17" x14ac:dyDescent="0.25">
      <c r="L16" s="15"/>
    </row>
    <row r="17" spans="12:19" x14ac:dyDescent="0.25">
      <c r="L17" s="15"/>
    </row>
    <row r="18" spans="12:19" ht="15.75" x14ac:dyDescent="0.25">
      <c r="L18" s="15"/>
      <c r="S18" s="30"/>
    </row>
    <row r="19" spans="12:19" x14ac:dyDescent="0.25">
      <c r="L19" s="14"/>
    </row>
    <row r="20" spans="12:19" x14ac:dyDescent="0.25">
      <c r="L20" s="15"/>
    </row>
    <row r="21" spans="12:19" x14ac:dyDescent="0.25">
      <c r="L21" s="15"/>
    </row>
    <row r="22" spans="12:19" x14ac:dyDescent="0.25">
      <c r="L22" s="15"/>
    </row>
    <row r="23" spans="12:19" x14ac:dyDescent="0.25">
      <c r="L23" s="15"/>
    </row>
    <row r="24" spans="12:19" x14ac:dyDescent="0.25">
      <c r="L24" s="15"/>
    </row>
    <row r="25" spans="12:19" x14ac:dyDescent="0.25">
      <c r="L25" s="15"/>
    </row>
    <row r="26" spans="12:19" x14ac:dyDescent="0.25">
      <c r="L26" s="15"/>
    </row>
    <row r="60" spans="12:12" x14ac:dyDescent="0.25">
      <c r="L60" s="15"/>
    </row>
    <row r="61" spans="12:12" x14ac:dyDescent="0.25">
      <c r="L61" s="15"/>
    </row>
    <row r="62" spans="12:12" x14ac:dyDescent="0.25">
      <c r="L62" s="15"/>
    </row>
    <row r="63" spans="12:12" x14ac:dyDescent="0.25">
      <c r="L63" s="15"/>
    </row>
    <row r="64" spans="12:12" x14ac:dyDescent="0.25">
      <c r="L64" s="15"/>
    </row>
    <row r="65" spans="12:12" x14ac:dyDescent="0.25">
      <c r="L65" s="15"/>
    </row>
    <row r="66" spans="12:12" x14ac:dyDescent="0.25">
      <c r="L66" s="15"/>
    </row>
    <row r="67" spans="12:12" x14ac:dyDescent="0.25">
      <c r="L67" s="15"/>
    </row>
    <row r="68" spans="12:12" x14ac:dyDescent="0.25">
      <c r="L68" s="15"/>
    </row>
    <row r="69" spans="12:12" x14ac:dyDescent="0.25">
      <c r="L69" s="15"/>
    </row>
    <row r="70" spans="12:12" x14ac:dyDescent="0.25">
      <c r="L70" s="15"/>
    </row>
    <row r="71" spans="12:12" x14ac:dyDescent="0.25">
      <c r="L71" s="15"/>
    </row>
    <row r="72" spans="12:12" x14ac:dyDescent="0.25">
      <c r="L72" s="15"/>
    </row>
    <row r="73" spans="12:12" x14ac:dyDescent="0.25">
      <c r="L73" s="15"/>
    </row>
    <row r="74" spans="12:12" x14ac:dyDescent="0.25">
      <c r="L74" s="15"/>
    </row>
    <row r="75" spans="12:12" x14ac:dyDescent="0.25">
      <c r="L75" s="15"/>
    </row>
    <row r="76" spans="12:12" x14ac:dyDescent="0.25">
      <c r="L76" s="15"/>
    </row>
    <row r="77" spans="12:12" x14ac:dyDescent="0.25">
      <c r="L77" s="15"/>
    </row>
    <row r="78" spans="12:12" x14ac:dyDescent="0.25">
      <c r="L78" s="15"/>
    </row>
    <row r="79" spans="12:12" ht="16.5" customHeight="1" x14ac:dyDescent="0.25">
      <c r="L79" s="15"/>
    </row>
    <row r="80" spans="12:12" x14ac:dyDescent="0.25">
      <c r="L80" s="15"/>
    </row>
    <row r="81" spans="12:12" x14ac:dyDescent="0.25">
      <c r="L81" s="15"/>
    </row>
    <row r="82" spans="12:12" x14ac:dyDescent="0.25">
      <c r="L82" s="15"/>
    </row>
    <row r="83" spans="12:12" x14ac:dyDescent="0.25">
      <c r="L83" s="15"/>
    </row>
    <row r="84" spans="12:12" x14ac:dyDescent="0.25">
      <c r="L84" s="15"/>
    </row>
    <row r="85" spans="12:12" x14ac:dyDescent="0.25">
      <c r="L85" s="15"/>
    </row>
    <row r="86" spans="12:12" x14ac:dyDescent="0.25">
      <c r="L86" s="15"/>
    </row>
    <row r="87" spans="12:12" x14ac:dyDescent="0.25">
      <c r="L87" s="15"/>
    </row>
    <row r="88" spans="12:12" x14ac:dyDescent="0.25">
      <c r="L88" s="15"/>
    </row>
    <row r="89" spans="12:12" x14ac:dyDescent="0.25">
      <c r="L89" s="15"/>
    </row>
    <row r="90" spans="12:12" x14ac:dyDescent="0.25">
      <c r="L90" s="15"/>
    </row>
    <row r="91" spans="12:12" x14ac:dyDescent="0.25">
      <c r="L91" s="15"/>
    </row>
    <row r="92" spans="12:12" x14ac:dyDescent="0.25">
      <c r="L92" s="15"/>
    </row>
    <row r="93" spans="12:12" x14ac:dyDescent="0.25">
      <c r="L93" s="15"/>
    </row>
    <row r="94" spans="12:12" x14ac:dyDescent="0.25">
      <c r="L94" s="15"/>
    </row>
    <row r="95" spans="12:12" x14ac:dyDescent="0.25">
      <c r="L95" s="15"/>
    </row>
  </sheetData>
  <mergeCells count="1">
    <mergeCell ref="N6:Q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C088-A41E-4947-9C32-879C11C34F1B}">
  <dimension ref="A3:Q16"/>
  <sheetViews>
    <sheetView workbookViewId="0">
      <selection activeCell="G30" sqref="G30"/>
    </sheetView>
  </sheetViews>
  <sheetFormatPr baseColWidth="10" defaultRowHeight="15" x14ac:dyDescent="0.25"/>
  <cols>
    <col min="11" max="11" width="17.7109375" customWidth="1"/>
  </cols>
  <sheetData>
    <row r="3" spans="1:17" ht="33.75" x14ac:dyDescent="0.45">
      <c r="D3" s="43" t="s">
        <v>25</v>
      </c>
      <c r="E3" s="44"/>
      <c r="F3" s="44"/>
      <c r="G3" s="45"/>
      <c r="H3" s="45"/>
      <c r="I3" s="45"/>
      <c r="J3" s="46"/>
      <c r="K3" s="46"/>
      <c r="L3" s="46"/>
      <c r="M3" s="47"/>
    </row>
    <row r="4" spans="1:17" ht="15.75" customHeight="1" x14ac:dyDescent="0.25">
      <c r="G4" s="46"/>
      <c r="H4" s="46"/>
      <c r="I4" s="46"/>
      <c r="J4" s="46"/>
      <c r="K4" s="46"/>
      <c r="L4" s="46"/>
      <c r="M4" s="47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48" t="s">
        <v>9</v>
      </c>
      <c r="K5" s="48" t="s">
        <v>10</v>
      </c>
      <c r="L5" s="65" t="s">
        <v>11</v>
      </c>
      <c r="M5" s="66"/>
    </row>
    <row r="6" spans="1:17" ht="15.75" x14ac:dyDescent="0.25">
      <c r="A6" s="4">
        <v>44419</v>
      </c>
      <c r="B6" s="5">
        <v>30754</v>
      </c>
      <c r="C6" s="5" t="s">
        <v>20</v>
      </c>
      <c r="D6" s="5" t="s">
        <v>32</v>
      </c>
      <c r="E6" s="5" t="s">
        <v>31</v>
      </c>
      <c r="F6" s="6">
        <v>7000</v>
      </c>
      <c r="G6" s="5">
        <v>15</v>
      </c>
      <c r="H6" s="5">
        <v>1</v>
      </c>
      <c r="I6" s="7">
        <f>G6*H6</f>
        <v>15</v>
      </c>
      <c r="J6" s="8">
        <f t="shared" ref="J6:J16" si="0">(F6*I6)</f>
        <v>105000</v>
      </c>
      <c r="K6" s="9" t="s">
        <v>17</v>
      </c>
      <c r="L6" s="49" t="s">
        <v>23</v>
      </c>
      <c r="M6" s="50">
        <f>SUM(I6:I225)</f>
        <v>160</v>
      </c>
      <c r="N6" s="63" t="s">
        <v>50</v>
      </c>
      <c r="O6" s="64"/>
      <c r="P6" s="64"/>
      <c r="Q6" s="64"/>
    </row>
    <row r="7" spans="1:17" x14ac:dyDescent="0.25">
      <c r="A7" s="4">
        <v>44420</v>
      </c>
      <c r="B7" s="5">
        <v>30482</v>
      </c>
      <c r="C7" s="5" t="s">
        <v>15</v>
      </c>
      <c r="D7" s="5" t="s">
        <v>33</v>
      </c>
      <c r="E7" s="5" t="s">
        <v>31</v>
      </c>
      <c r="F7" s="6">
        <v>7000</v>
      </c>
      <c r="G7" s="5">
        <v>12</v>
      </c>
      <c r="H7" s="5">
        <v>1</v>
      </c>
      <c r="I7" s="7">
        <f t="shared" ref="I7:I16" si="1">G7*H7</f>
        <v>12</v>
      </c>
      <c r="J7" s="8">
        <f t="shared" si="0"/>
        <v>84000</v>
      </c>
      <c r="K7" s="9" t="s">
        <v>29</v>
      </c>
      <c r="L7" s="11" t="s">
        <v>9</v>
      </c>
      <c r="M7" s="51">
        <f>SUM(J6:J225)</f>
        <v>1120000</v>
      </c>
      <c r="N7" s="63"/>
      <c r="O7" s="64"/>
      <c r="P7" s="64"/>
      <c r="Q7" s="64"/>
    </row>
    <row r="8" spans="1:17" ht="15.75" thickBot="1" x14ac:dyDescent="0.3">
      <c r="A8" s="4">
        <v>44420</v>
      </c>
      <c r="B8" s="5">
        <v>30139</v>
      </c>
      <c r="C8" s="5" t="s">
        <v>27</v>
      </c>
      <c r="D8" s="5" t="s">
        <v>33</v>
      </c>
      <c r="E8" s="5" t="s">
        <v>31</v>
      </c>
      <c r="F8" s="6">
        <v>7000</v>
      </c>
      <c r="G8" s="5">
        <v>15</v>
      </c>
      <c r="H8" s="5">
        <v>1</v>
      </c>
      <c r="I8" s="7">
        <f t="shared" si="1"/>
        <v>15</v>
      </c>
      <c r="J8" s="8">
        <f t="shared" si="0"/>
        <v>105000</v>
      </c>
      <c r="K8" s="9" t="s">
        <v>28</v>
      </c>
      <c r="L8" s="52" t="s">
        <v>13</v>
      </c>
      <c r="M8" s="53">
        <f>(M7*19%)</f>
        <v>212800</v>
      </c>
    </row>
    <row r="9" spans="1:17" ht="15.75" thickBot="1" x14ac:dyDescent="0.3">
      <c r="A9" s="4">
        <v>44422</v>
      </c>
      <c r="B9" s="5">
        <v>29698</v>
      </c>
      <c r="C9" s="5" t="s">
        <v>18</v>
      </c>
      <c r="D9" s="5" t="s">
        <v>30</v>
      </c>
      <c r="E9" s="5" t="s">
        <v>31</v>
      </c>
      <c r="F9" s="6">
        <v>7000</v>
      </c>
      <c r="G9" s="5">
        <v>15</v>
      </c>
      <c r="H9" s="5">
        <v>1</v>
      </c>
      <c r="I9" s="7">
        <f t="shared" si="1"/>
        <v>15</v>
      </c>
      <c r="J9" s="8">
        <f t="shared" si="0"/>
        <v>105000</v>
      </c>
      <c r="K9" s="9" t="s">
        <v>19</v>
      </c>
      <c r="L9" s="54" t="s">
        <v>22</v>
      </c>
      <c r="M9" s="55">
        <f>(M7+M8)</f>
        <v>1332800</v>
      </c>
    </row>
    <row r="10" spans="1:17" x14ac:dyDescent="0.25">
      <c r="A10" s="4">
        <v>44424</v>
      </c>
      <c r="B10" s="5">
        <v>30491</v>
      </c>
      <c r="C10" s="5" t="s">
        <v>15</v>
      </c>
      <c r="D10" s="5" t="s">
        <v>30</v>
      </c>
      <c r="E10" s="5" t="s">
        <v>31</v>
      </c>
      <c r="F10" s="6">
        <v>7000</v>
      </c>
      <c r="G10" s="5">
        <v>12</v>
      </c>
      <c r="H10" s="5">
        <v>1</v>
      </c>
      <c r="I10" s="7">
        <f t="shared" si="1"/>
        <v>12</v>
      </c>
      <c r="J10" s="8">
        <f t="shared" si="0"/>
        <v>84000</v>
      </c>
      <c r="K10" s="9" t="s">
        <v>29</v>
      </c>
      <c r="L10" s="56"/>
      <c r="M10" s="57"/>
    </row>
    <row r="11" spans="1:17" x14ac:dyDescent="0.25">
      <c r="A11" s="38">
        <v>44426</v>
      </c>
      <c r="B11" s="7">
        <v>30551</v>
      </c>
      <c r="C11" s="7" t="s">
        <v>16</v>
      </c>
      <c r="D11" s="7" t="s">
        <v>47</v>
      </c>
      <c r="E11" s="5" t="s">
        <v>31</v>
      </c>
      <c r="F11" s="6">
        <v>7000</v>
      </c>
      <c r="G11" s="7">
        <v>15</v>
      </c>
      <c r="H11" s="7">
        <v>1</v>
      </c>
      <c r="I11" s="7">
        <f t="shared" si="1"/>
        <v>15</v>
      </c>
      <c r="J11" s="8">
        <f t="shared" si="0"/>
        <v>105000</v>
      </c>
      <c r="K11" s="7" t="s">
        <v>40</v>
      </c>
    </row>
    <row r="12" spans="1:17" x14ac:dyDescent="0.25">
      <c r="A12" s="38">
        <v>44429</v>
      </c>
      <c r="B12" s="7">
        <v>29542</v>
      </c>
      <c r="C12" s="7" t="s">
        <v>42</v>
      </c>
      <c r="D12" s="7" t="s">
        <v>45</v>
      </c>
      <c r="E12" s="5" t="s">
        <v>31</v>
      </c>
      <c r="F12" s="6">
        <v>7000</v>
      </c>
      <c r="G12" s="7">
        <v>15</v>
      </c>
      <c r="H12" s="7">
        <v>1</v>
      </c>
      <c r="I12" s="7">
        <f t="shared" si="1"/>
        <v>15</v>
      </c>
      <c r="J12" s="8">
        <f t="shared" si="0"/>
        <v>105000</v>
      </c>
      <c r="K12" s="7" t="s">
        <v>44</v>
      </c>
    </row>
    <row r="13" spans="1:17" x14ac:dyDescent="0.25">
      <c r="A13" s="38">
        <v>44431</v>
      </c>
      <c r="B13" s="7">
        <v>29543</v>
      </c>
      <c r="C13" s="7" t="s">
        <v>42</v>
      </c>
      <c r="D13" s="7" t="s">
        <v>45</v>
      </c>
      <c r="E13" s="5" t="s">
        <v>31</v>
      </c>
      <c r="F13" s="6">
        <v>7000</v>
      </c>
      <c r="G13" s="7">
        <v>15</v>
      </c>
      <c r="H13" s="7">
        <v>1</v>
      </c>
      <c r="I13" s="7">
        <f t="shared" si="1"/>
        <v>15</v>
      </c>
      <c r="J13" s="8">
        <f t="shared" si="0"/>
        <v>105000</v>
      </c>
      <c r="K13" s="38" t="s">
        <v>44</v>
      </c>
    </row>
    <row r="14" spans="1:17" x14ac:dyDescent="0.25">
      <c r="A14" s="38">
        <v>44433</v>
      </c>
      <c r="B14" s="7">
        <v>31004</v>
      </c>
      <c r="C14" s="7" t="s">
        <v>27</v>
      </c>
      <c r="D14" s="7" t="s">
        <v>45</v>
      </c>
      <c r="E14" s="5" t="s">
        <v>31</v>
      </c>
      <c r="F14" s="6">
        <v>7000</v>
      </c>
      <c r="G14" s="7">
        <v>15</v>
      </c>
      <c r="H14" s="7">
        <v>1</v>
      </c>
      <c r="I14" s="7">
        <f t="shared" si="1"/>
        <v>15</v>
      </c>
      <c r="J14" s="8">
        <f t="shared" si="0"/>
        <v>105000</v>
      </c>
      <c r="K14" s="38" t="s">
        <v>28</v>
      </c>
    </row>
    <row r="15" spans="1:17" x14ac:dyDescent="0.25">
      <c r="A15" s="38">
        <v>44433</v>
      </c>
      <c r="B15" s="7">
        <v>31005</v>
      </c>
      <c r="C15" s="7" t="s">
        <v>27</v>
      </c>
      <c r="D15" s="7" t="s">
        <v>45</v>
      </c>
      <c r="E15" s="5" t="s">
        <v>31</v>
      </c>
      <c r="F15" s="6">
        <v>7000</v>
      </c>
      <c r="G15" s="7">
        <v>15</v>
      </c>
      <c r="H15" s="7">
        <v>1</v>
      </c>
      <c r="I15" s="7">
        <f t="shared" si="1"/>
        <v>15</v>
      </c>
      <c r="J15" s="8">
        <f t="shared" si="0"/>
        <v>105000</v>
      </c>
      <c r="K15" s="38" t="s">
        <v>28</v>
      </c>
    </row>
    <row r="16" spans="1:17" x14ac:dyDescent="0.25">
      <c r="A16" s="38">
        <v>44439</v>
      </c>
      <c r="B16" s="7">
        <v>31023</v>
      </c>
      <c r="C16" s="7" t="s">
        <v>35</v>
      </c>
      <c r="D16" s="7" t="s">
        <v>48</v>
      </c>
      <c r="E16" s="5" t="s">
        <v>31</v>
      </c>
      <c r="F16" s="6">
        <v>7000</v>
      </c>
      <c r="G16" s="7">
        <v>16</v>
      </c>
      <c r="H16" s="7">
        <v>1</v>
      </c>
      <c r="I16" s="7">
        <f t="shared" si="1"/>
        <v>16</v>
      </c>
      <c r="J16" s="8">
        <f t="shared" si="0"/>
        <v>112000</v>
      </c>
      <c r="K16" s="7" t="s">
        <v>37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BCDC-6526-4906-A86D-E8C03768588C}">
  <dimension ref="A3:Q76"/>
  <sheetViews>
    <sheetView tabSelected="1" workbookViewId="0">
      <selection activeCell="H33" sqref="H33"/>
    </sheetView>
  </sheetViews>
  <sheetFormatPr baseColWidth="10" defaultRowHeight="15" x14ac:dyDescent="0.25"/>
  <cols>
    <col min="5" max="5" width="14.85546875" customWidth="1"/>
    <col min="11" max="11" width="19" customWidth="1"/>
    <col min="13" max="13" width="15.140625" customWidth="1"/>
  </cols>
  <sheetData>
    <row r="3" spans="1:17" ht="33.75" x14ac:dyDescent="0.45">
      <c r="D3" s="43" t="s">
        <v>25</v>
      </c>
      <c r="E3" s="44"/>
      <c r="F3" s="44"/>
      <c r="G3" s="45"/>
      <c r="H3" s="45"/>
      <c r="I3" s="45"/>
      <c r="J3" s="46"/>
      <c r="K3" s="46"/>
      <c r="L3" s="46"/>
      <c r="M3" s="47"/>
    </row>
    <row r="4" spans="1:17" ht="17.25" customHeight="1" x14ac:dyDescent="0.25">
      <c r="G4" s="46"/>
      <c r="H4" s="46"/>
      <c r="I4" s="46"/>
      <c r="J4" s="46"/>
      <c r="K4" s="46"/>
      <c r="L4" s="46"/>
      <c r="M4" s="47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48" t="s">
        <v>9</v>
      </c>
      <c r="K5" s="48" t="s">
        <v>10</v>
      </c>
      <c r="L5" s="65" t="s">
        <v>11</v>
      </c>
      <c r="M5" s="66"/>
    </row>
    <row r="6" spans="1:17" ht="15.75" x14ac:dyDescent="0.25">
      <c r="A6" s="4">
        <v>44418</v>
      </c>
      <c r="B6" s="5">
        <v>29680</v>
      </c>
      <c r="C6" s="5" t="s">
        <v>18</v>
      </c>
      <c r="D6" s="5" t="s">
        <v>26</v>
      </c>
      <c r="E6" s="5" t="s">
        <v>21</v>
      </c>
      <c r="F6" s="6">
        <v>7000</v>
      </c>
      <c r="G6" s="5">
        <v>15</v>
      </c>
      <c r="H6" s="5">
        <v>1</v>
      </c>
      <c r="I6" s="7">
        <f t="shared" ref="I6:I35" si="0">(G6*H6)</f>
        <v>15</v>
      </c>
      <c r="J6" s="8">
        <f t="shared" ref="J6:J35" si="1">(F6*I6)</f>
        <v>105000</v>
      </c>
      <c r="K6" s="9" t="s">
        <v>19</v>
      </c>
      <c r="L6" s="49" t="s">
        <v>23</v>
      </c>
      <c r="M6" s="50">
        <f>SUM(I6:I225)</f>
        <v>438</v>
      </c>
      <c r="N6" s="63" t="s">
        <v>50</v>
      </c>
      <c r="O6" s="64"/>
      <c r="P6" s="64"/>
      <c r="Q6" s="64"/>
    </row>
    <row r="7" spans="1:17" x14ac:dyDescent="0.25">
      <c r="A7" s="4">
        <v>44418</v>
      </c>
      <c r="B7" s="5">
        <v>29679</v>
      </c>
      <c r="C7" s="5" t="s">
        <v>18</v>
      </c>
      <c r="D7" s="5" t="s">
        <v>26</v>
      </c>
      <c r="E7" s="5" t="s">
        <v>21</v>
      </c>
      <c r="F7" s="6">
        <v>7000</v>
      </c>
      <c r="G7" s="5">
        <v>15</v>
      </c>
      <c r="H7" s="5">
        <v>1</v>
      </c>
      <c r="I7" s="7">
        <f t="shared" si="0"/>
        <v>15</v>
      </c>
      <c r="J7" s="8">
        <f t="shared" si="1"/>
        <v>105000</v>
      </c>
      <c r="K7" s="9" t="s">
        <v>19</v>
      </c>
      <c r="L7" s="11" t="s">
        <v>9</v>
      </c>
      <c r="M7" s="51">
        <f>SUM(J6:J225)</f>
        <v>3066000</v>
      </c>
      <c r="N7" s="63"/>
      <c r="O7" s="64"/>
      <c r="P7" s="64"/>
      <c r="Q7" s="64"/>
    </row>
    <row r="8" spans="1:17" ht="15.75" thickBot="1" x14ac:dyDescent="0.3">
      <c r="A8" s="4">
        <v>44418</v>
      </c>
      <c r="B8" s="5">
        <v>29678</v>
      </c>
      <c r="C8" s="5" t="s">
        <v>18</v>
      </c>
      <c r="D8" s="5" t="s">
        <v>26</v>
      </c>
      <c r="E8" s="5" t="s">
        <v>21</v>
      </c>
      <c r="F8" s="6">
        <v>7000</v>
      </c>
      <c r="G8" s="5">
        <v>15</v>
      </c>
      <c r="H8" s="5">
        <v>1</v>
      </c>
      <c r="I8" s="7">
        <f t="shared" si="0"/>
        <v>15</v>
      </c>
      <c r="J8" s="8">
        <f t="shared" si="1"/>
        <v>105000</v>
      </c>
      <c r="K8" s="9" t="s">
        <v>19</v>
      </c>
      <c r="L8" s="52" t="s">
        <v>13</v>
      </c>
      <c r="M8" s="53">
        <f>(M7*19%)</f>
        <v>582540</v>
      </c>
    </row>
    <row r="9" spans="1:17" ht="15.75" thickBot="1" x14ac:dyDescent="0.3">
      <c r="A9" s="4">
        <v>44418</v>
      </c>
      <c r="B9" s="5">
        <v>30135</v>
      </c>
      <c r="C9" s="5" t="s">
        <v>27</v>
      </c>
      <c r="D9" s="5" t="s">
        <v>26</v>
      </c>
      <c r="E9" s="5" t="s">
        <v>21</v>
      </c>
      <c r="F9" s="6">
        <v>7000</v>
      </c>
      <c r="G9" s="5">
        <v>15</v>
      </c>
      <c r="H9" s="5">
        <v>1</v>
      </c>
      <c r="I9" s="7">
        <f t="shared" si="0"/>
        <v>15</v>
      </c>
      <c r="J9" s="8">
        <f t="shared" si="1"/>
        <v>105000</v>
      </c>
      <c r="K9" s="9" t="s">
        <v>28</v>
      </c>
      <c r="L9" s="54" t="s">
        <v>22</v>
      </c>
      <c r="M9" s="55">
        <f>(M7+M8)</f>
        <v>3648540</v>
      </c>
    </row>
    <row r="10" spans="1:17" x14ac:dyDescent="0.25">
      <c r="A10" s="4">
        <v>44418</v>
      </c>
      <c r="B10" s="5">
        <v>30137</v>
      </c>
      <c r="C10" s="5" t="s">
        <v>27</v>
      </c>
      <c r="D10" s="5" t="s">
        <v>26</v>
      </c>
      <c r="E10" s="5" t="s">
        <v>21</v>
      </c>
      <c r="F10" s="6">
        <v>7000</v>
      </c>
      <c r="G10" s="5">
        <v>15</v>
      </c>
      <c r="H10" s="5">
        <v>1</v>
      </c>
      <c r="I10" s="7">
        <f t="shared" si="0"/>
        <v>15</v>
      </c>
      <c r="J10" s="8">
        <f t="shared" si="1"/>
        <v>105000</v>
      </c>
      <c r="K10" s="9" t="s">
        <v>28</v>
      </c>
      <c r="L10" s="56"/>
      <c r="M10" s="57"/>
    </row>
    <row r="11" spans="1:17" x14ac:dyDescent="0.25">
      <c r="A11" s="4">
        <v>44419</v>
      </c>
      <c r="B11" s="5">
        <v>30128</v>
      </c>
      <c r="C11" s="5" t="s">
        <v>27</v>
      </c>
      <c r="D11" s="5" t="s">
        <v>26</v>
      </c>
      <c r="E11" s="5" t="s">
        <v>21</v>
      </c>
      <c r="F11" s="6">
        <v>7000</v>
      </c>
      <c r="G11" s="5">
        <v>15</v>
      </c>
      <c r="H11" s="5">
        <v>1</v>
      </c>
      <c r="I11" s="7">
        <f t="shared" si="0"/>
        <v>15</v>
      </c>
      <c r="J11" s="8">
        <f t="shared" si="1"/>
        <v>105000</v>
      </c>
      <c r="K11" s="9" t="s">
        <v>28</v>
      </c>
      <c r="L11" s="56"/>
      <c r="M11" s="57"/>
    </row>
    <row r="12" spans="1:17" x14ac:dyDescent="0.25">
      <c r="A12" s="4">
        <v>44420</v>
      </c>
      <c r="B12" s="5">
        <v>30485</v>
      </c>
      <c r="C12" s="5" t="s">
        <v>15</v>
      </c>
      <c r="D12" s="5" t="s">
        <v>26</v>
      </c>
      <c r="E12" s="5" t="s">
        <v>21</v>
      </c>
      <c r="F12" s="6">
        <v>7000</v>
      </c>
      <c r="G12" s="5">
        <v>12</v>
      </c>
      <c r="H12" s="5">
        <v>1</v>
      </c>
      <c r="I12" s="7">
        <f t="shared" si="0"/>
        <v>12</v>
      </c>
      <c r="J12" s="8">
        <f t="shared" si="1"/>
        <v>84000</v>
      </c>
      <c r="K12" s="9" t="s">
        <v>29</v>
      </c>
    </row>
    <row r="13" spans="1:17" x14ac:dyDescent="0.25">
      <c r="A13" s="4">
        <v>44420</v>
      </c>
      <c r="B13" s="5">
        <v>30484</v>
      </c>
      <c r="C13" s="5" t="s">
        <v>15</v>
      </c>
      <c r="D13" s="5" t="s">
        <v>26</v>
      </c>
      <c r="E13" s="5" t="s">
        <v>21</v>
      </c>
      <c r="F13" s="6">
        <v>7000</v>
      </c>
      <c r="G13" s="5">
        <v>12</v>
      </c>
      <c r="H13" s="5">
        <v>1</v>
      </c>
      <c r="I13" s="7">
        <f t="shared" si="0"/>
        <v>12</v>
      </c>
      <c r="J13" s="8">
        <f t="shared" si="1"/>
        <v>84000</v>
      </c>
      <c r="K13" s="9" t="s">
        <v>29</v>
      </c>
    </row>
    <row r="14" spans="1:17" x14ac:dyDescent="0.25">
      <c r="A14" s="4">
        <v>44420</v>
      </c>
      <c r="B14" s="5">
        <v>30141</v>
      </c>
      <c r="C14" s="5" t="s">
        <v>27</v>
      </c>
      <c r="D14" s="5" t="s">
        <v>26</v>
      </c>
      <c r="E14" s="5" t="s">
        <v>21</v>
      </c>
      <c r="F14" s="6">
        <v>7000</v>
      </c>
      <c r="G14" s="5">
        <v>15</v>
      </c>
      <c r="H14" s="5">
        <v>1</v>
      </c>
      <c r="I14" s="7">
        <f t="shared" si="0"/>
        <v>15</v>
      </c>
      <c r="J14" s="8">
        <f t="shared" si="1"/>
        <v>105000</v>
      </c>
      <c r="K14" s="9" t="s">
        <v>28</v>
      </c>
    </row>
    <row r="15" spans="1:17" x14ac:dyDescent="0.25">
      <c r="A15" s="4">
        <v>44422</v>
      </c>
      <c r="B15" s="5">
        <v>30490</v>
      </c>
      <c r="C15" s="5" t="s">
        <v>15</v>
      </c>
      <c r="D15" s="5" t="s">
        <v>30</v>
      </c>
      <c r="E15" s="5" t="s">
        <v>21</v>
      </c>
      <c r="F15" s="6">
        <v>7000</v>
      </c>
      <c r="G15" s="5">
        <v>12</v>
      </c>
      <c r="H15" s="5">
        <v>1</v>
      </c>
      <c r="I15" s="7">
        <f t="shared" si="0"/>
        <v>12</v>
      </c>
      <c r="J15" s="8">
        <f t="shared" si="1"/>
        <v>84000</v>
      </c>
      <c r="K15" s="9" t="s">
        <v>29</v>
      </c>
    </row>
    <row r="16" spans="1:17" x14ac:dyDescent="0.25">
      <c r="A16" s="4">
        <v>44422</v>
      </c>
      <c r="B16" s="5">
        <v>30761</v>
      </c>
      <c r="C16" s="5" t="s">
        <v>20</v>
      </c>
      <c r="D16" s="5" t="s">
        <v>30</v>
      </c>
      <c r="E16" s="5" t="s">
        <v>21</v>
      </c>
      <c r="F16" s="6">
        <v>7000</v>
      </c>
      <c r="G16" s="5">
        <v>15</v>
      </c>
      <c r="H16" s="5">
        <v>1</v>
      </c>
      <c r="I16" s="7">
        <f t="shared" si="0"/>
        <v>15</v>
      </c>
      <c r="J16" s="8">
        <f t="shared" si="1"/>
        <v>105000</v>
      </c>
      <c r="K16" s="9" t="s">
        <v>17</v>
      </c>
    </row>
    <row r="17" spans="1:12" x14ac:dyDescent="0.25">
      <c r="A17" s="58">
        <v>44422</v>
      </c>
      <c r="B17" s="59">
        <v>30298</v>
      </c>
      <c r="C17" s="59" t="s">
        <v>38</v>
      </c>
      <c r="D17" s="59" t="s">
        <v>30</v>
      </c>
      <c r="E17" s="59" t="s">
        <v>21</v>
      </c>
      <c r="F17" s="60">
        <v>7000</v>
      </c>
      <c r="G17" s="59">
        <v>15</v>
      </c>
      <c r="H17" s="59">
        <v>1</v>
      </c>
      <c r="I17" s="61">
        <f t="shared" si="0"/>
        <v>15</v>
      </c>
      <c r="J17" s="60">
        <f t="shared" si="1"/>
        <v>105000</v>
      </c>
      <c r="K17" s="62" t="s">
        <v>39</v>
      </c>
      <c r="L17" s="23"/>
    </row>
    <row r="18" spans="1:12" x14ac:dyDescent="0.25">
      <c r="A18" s="58">
        <v>44426</v>
      </c>
      <c r="B18" s="59">
        <v>29535</v>
      </c>
      <c r="C18" s="59" t="s">
        <v>42</v>
      </c>
      <c r="D18" s="59" t="s">
        <v>30</v>
      </c>
      <c r="E18" s="59" t="s">
        <v>21</v>
      </c>
      <c r="F18" s="60">
        <v>7000</v>
      </c>
      <c r="G18" s="59">
        <v>15</v>
      </c>
      <c r="H18" s="59">
        <v>1</v>
      </c>
      <c r="I18" s="61">
        <f t="shared" si="0"/>
        <v>15</v>
      </c>
      <c r="J18" s="60">
        <f t="shared" si="1"/>
        <v>105000</v>
      </c>
      <c r="K18" s="62" t="s">
        <v>44</v>
      </c>
      <c r="L18" s="23"/>
    </row>
    <row r="19" spans="1:12" x14ac:dyDescent="0.25">
      <c r="A19" s="58">
        <v>44426</v>
      </c>
      <c r="B19" s="59">
        <v>30143</v>
      </c>
      <c r="C19" s="59" t="s">
        <v>27</v>
      </c>
      <c r="D19" s="59" t="s">
        <v>30</v>
      </c>
      <c r="E19" s="59" t="s">
        <v>21</v>
      </c>
      <c r="F19" s="60">
        <v>7000</v>
      </c>
      <c r="G19" s="59">
        <v>15</v>
      </c>
      <c r="H19" s="59">
        <v>1</v>
      </c>
      <c r="I19" s="61">
        <f t="shared" si="0"/>
        <v>15</v>
      </c>
      <c r="J19" s="60">
        <f t="shared" si="1"/>
        <v>105000</v>
      </c>
      <c r="K19" s="62" t="s">
        <v>28</v>
      </c>
      <c r="L19" s="23"/>
    </row>
    <row r="20" spans="1:12" x14ac:dyDescent="0.25">
      <c r="A20" s="58">
        <v>44426</v>
      </c>
      <c r="B20" s="59">
        <v>29536</v>
      </c>
      <c r="C20" s="59" t="s">
        <v>42</v>
      </c>
      <c r="D20" s="59" t="s">
        <v>30</v>
      </c>
      <c r="E20" s="59" t="s">
        <v>21</v>
      </c>
      <c r="F20" s="60">
        <v>7000</v>
      </c>
      <c r="G20" s="59">
        <v>15</v>
      </c>
      <c r="H20" s="59">
        <v>1</v>
      </c>
      <c r="I20" s="61">
        <f t="shared" si="0"/>
        <v>15</v>
      </c>
      <c r="J20" s="60">
        <f t="shared" si="1"/>
        <v>105000</v>
      </c>
      <c r="K20" s="62" t="s">
        <v>44</v>
      </c>
      <c r="L20" s="23"/>
    </row>
    <row r="21" spans="1:12" x14ac:dyDescent="0.25">
      <c r="A21" s="58">
        <v>44427</v>
      </c>
      <c r="B21" s="59">
        <v>30904</v>
      </c>
      <c r="C21" s="59" t="s">
        <v>38</v>
      </c>
      <c r="D21" s="59" t="s">
        <v>30</v>
      </c>
      <c r="E21" s="59" t="s">
        <v>21</v>
      </c>
      <c r="F21" s="60">
        <v>7000</v>
      </c>
      <c r="G21" s="59">
        <v>15</v>
      </c>
      <c r="H21" s="59">
        <v>1</v>
      </c>
      <c r="I21" s="61">
        <f t="shared" si="0"/>
        <v>15</v>
      </c>
      <c r="J21" s="60">
        <f t="shared" si="1"/>
        <v>105000</v>
      </c>
      <c r="K21" s="62" t="s">
        <v>39</v>
      </c>
      <c r="L21" s="23"/>
    </row>
    <row r="22" spans="1:12" x14ac:dyDescent="0.25">
      <c r="A22" s="58">
        <v>44427</v>
      </c>
      <c r="B22" s="59">
        <v>30496</v>
      </c>
      <c r="C22" s="59" t="s">
        <v>15</v>
      </c>
      <c r="D22" s="59" t="s">
        <v>30</v>
      </c>
      <c r="E22" s="59" t="s">
        <v>21</v>
      </c>
      <c r="F22" s="60">
        <v>7000</v>
      </c>
      <c r="G22" s="59">
        <v>12</v>
      </c>
      <c r="H22" s="59">
        <v>1</v>
      </c>
      <c r="I22" s="61">
        <f t="shared" si="0"/>
        <v>12</v>
      </c>
      <c r="J22" s="60">
        <f>(F22*I22)</f>
        <v>84000</v>
      </c>
      <c r="K22" s="62" t="s">
        <v>29</v>
      </c>
      <c r="L22" s="23"/>
    </row>
    <row r="23" spans="1:12" x14ac:dyDescent="0.25">
      <c r="A23" s="58">
        <v>44427</v>
      </c>
      <c r="B23" s="59">
        <v>30149</v>
      </c>
      <c r="C23" s="59" t="s">
        <v>27</v>
      </c>
      <c r="D23" s="59" t="s">
        <v>30</v>
      </c>
      <c r="E23" s="59" t="s">
        <v>21</v>
      </c>
      <c r="F23" s="60">
        <v>7000</v>
      </c>
      <c r="G23" s="59">
        <v>15</v>
      </c>
      <c r="H23" s="59">
        <v>1</v>
      </c>
      <c r="I23" s="61">
        <f t="shared" si="0"/>
        <v>15</v>
      </c>
      <c r="J23" s="60">
        <f t="shared" si="1"/>
        <v>105000</v>
      </c>
      <c r="K23" s="62" t="s">
        <v>28</v>
      </c>
      <c r="L23" s="23"/>
    </row>
    <row r="24" spans="1:12" x14ac:dyDescent="0.25">
      <c r="A24" s="58">
        <v>44432</v>
      </c>
      <c r="B24" s="59">
        <v>29544</v>
      </c>
      <c r="C24" s="59" t="s">
        <v>42</v>
      </c>
      <c r="D24" s="59" t="s">
        <v>45</v>
      </c>
      <c r="E24" s="59" t="s">
        <v>21</v>
      </c>
      <c r="F24" s="60">
        <v>7000</v>
      </c>
      <c r="G24" s="59">
        <v>15</v>
      </c>
      <c r="H24" s="59">
        <v>1</v>
      </c>
      <c r="I24" s="61">
        <f t="shared" si="0"/>
        <v>15</v>
      </c>
      <c r="J24" s="60">
        <f t="shared" si="1"/>
        <v>105000</v>
      </c>
      <c r="K24" s="62" t="s">
        <v>44</v>
      </c>
      <c r="L24" s="23" t="s">
        <v>51</v>
      </c>
    </row>
    <row r="25" spans="1:12" x14ac:dyDescent="0.25">
      <c r="A25" s="58">
        <v>44432</v>
      </c>
      <c r="B25" s="59">
        <v>29545</v>
      </c>
      <c r="C25" s="59" t="s">
        <v>42</v>
      </c>
      <c r="D25" s="59" t="s">
        <v>45</v>
      </c>
      <c r="E25" s="59" t="s">
        <v>21</v>
      </c>
      <c r="F25" s="60">
        <v>7000</v>
      </c>
      <c r="G25" s="59">
        <v>15</v>
      </c>
      <c r="H25" s="59">
        <v>1</v>
      </c>
      <c r="I25" s="61">
        <f t="shared" si="0"/>
        <v>15</v>
      </c>
      <c r="J25" s="60">
        <f t="shared" si="1"/>
        <v>105000</v>
      </c>
      <c r="K25" s="62" t="s">
        <v>44</v>
      </c>
      <c r="L25" s="23"/>
    </row>
    <row r="26" spans="1:12" x14ac:dyDescent="0.25">
      <c r="A26" s="58">
        <v>44432</v>
      </c>
      <c r="B26" s="59">
        <v>29546</v>
      </c>
      <c r="C26" s="59" t="s">
        <v>42</v>
      </c>
      <c r="D26" s="59" t="s">
        <v>45</v>
      </c>
      <c r="E26" s="59" t="s">
        <v>21</v>
      </c>
      <c r="F26" s="60">
        <v>7000</v>
      </c>
      <c r="G26" s="59">
        <v>15</v>
      </c>
      <c r="H26" s="59">
        <v>1</v>
      </c>
      <c r="I26" s="61">
        <f t="shared" si="0"/>
        <v>15</v>
      </c>
      <c r="J26" s="60">
        <f t="shared" si="1"/>
        <v>105000</v>
      </c>
      <c r="K26" s="62" t="s">
        <v>44</v>
      </c>
      <c r="L26" s="23"/>
    </row>
    <row r="27" spans="1:12" x14ac:dyDescent="0.25">
      <c r="A27" s="58">
        <v>44432</v>
      </c>
      <c r="B27" s="59">
        <v>31002</v>
      </c>
      <c r="C27" s="59" t="s">
        <v>27</v>
      </c>
      <c r="D27" s="59" t="s">
        <v>45</v>
      </c>
      <c r="E27" s="59" t="s">
        <v>21</v>
      </c>
      <c r="F27" s="60">
        <v>7000</v>
      </c>
      <c r="G27" s="59">
        <v>15</v>
      </c>
      <c r="H27" s="59">
        <v>1</v>
      </c>
      <c r="I27" s="61">
        <f t="shared" si="0"/>
        <v>15</v>
      </c>
      <c r="J27" s="60">
        <f t="shared" si="1"/>
        <v>105000</v>
      </c>
      <c r="K27" s="62" t="s">
        <v>28</v>
      </c>
      <c r="L27" s="23"/>
    </row>
    <row r="28" spans="1:12" x14ac:dyDescent="0.25">
      <c r="A28" s="58">
        <v>44432</v>
      </c>
      <c r="B28" s="59">
        <v>21003</v>
      </c>
      <c r="C28" s="59" t="s">
        <v>27</v>
      </c>
      <c r="D28" s="59" t="s">
        <v>45</v>
      </c>
      <c r="E28" s="59" t="s">
        <v>21</v>
      </c>
      <c r="F28" s="60">
        <v>7000</v>
      </c>
      <c r="G28" s="59">
        <v>15</v>
      </c>
      <c r="H28" s="59">
        <v>1</v>
      </c>
      <c r="I28" s="61">
        <f t="shared" si="0"/>
        <v>15</v>
      </c>
      <c r="J28" s="60">
        <f t="shared" si="1"/>
        <v>105000</v>
      </c>
      <c r="K28" s="62" t="s">
        <v>28</v>
      </c>
      <c r="L28" s="23"/>
    </row>
    <row r="29" spans="1:12" x14ac:dyDescent="0.25">
      <c r="A29" s="58">
        <v>44435</v>
      </c>
      <c r="B29" s="59">
        <v>31013</v>
      </c>
      <c r="C29" s="59" t="s">
        <v>27</v>
      </c>
      <c r="D29" s="59" t="s">
        <v>46</v>
      </c>
      <c r="E29" s="59" t="s">
        <v>21</v>
      </c>
      <c r="F29" s="60">
        <v>7000</v>
      </c>
      <c r="G29" s="59">
        <v>15</v>
      </c>
      <c r="H29" s="59">
        <v>1</v>
      </c>
      <c r="I29" s="61">
        <f t="shared" si="0"/>
        <v>15</v>
      </c>
      <c r="J29" s="60">
        <f t="shared" si="1"/>
        <v>105000</v>
      </c>
      <c r="K29" s="62" t="s">
        <v>28</v>
      </c>
      <c r="L29" s="23"/>
    </row>
    <row r="30" spans="1:12" x14ac:dyDescent="0.25">
      <c r="A30" s="58">
        <v>44439</v>
      </c>
      <c r="B30" s="59">
        <v>30921</v>
      </c>
      <c r="C30" s="59" t="s">
        <v>38</v>
      </c>
      <c r="D30" s="59" t="s">
        <v>45</v>
      </c>
      <c r="E30" s="59" t="s">
        <v>21</v>
      </c>
      <c r="F30" s="60">
        <v>7000</v>
      </c>
      <c r="G30" s="59">
        <v>15</v>
      </c>
      <c r="H30" s="59">
        <v>1</v>
      </c>
      <c r="I30" s="61">
        <f t="shared" si="0"/>
        <v>15</v>
      </c>
      <c r="J30" s="60">
        <f t="shared" si="1"/>
        <v>105000</v>
      </c>
      <c r="K30" s="62" t="s">
        <v>39</v>
      </c>
      <c r="L30" s="23"/>
    </row>
    <row r="31" spans="1:12" x14ac:dyDescent="0.25">
      <c r="A31" s="58">
        <v>44439</v>
      </c>
      <c r="B31" s="59">
        <v>31020</v>
      </c>
      <c r="C31" s="59" t="s">
        <v>27</v>
      </c>
      <c r="D31" s="59" t="s">
        <v>45</v>
      </c>
      <c r="E31" s="59" t="s">
        <v>21</v>
      </c>
      <c r="F31" s="60">
        <v>7000</v>
      </c>
      <c r="G31" s="59">
        <v>15</v>
      </c>
      <c r="H31" s="59">
        <v>1</v>
      </c>
      <c r="I31" s="61">
        <f t="shared" si="0"/>
        <v>15</v>
      </c>
      <c r="J31" s="60">
        <f t="shared" si="1"/>
        <v>105000</v>
      </c>
      <c r="K31" s="62" t="s">
        <v>28</v>
      </c>
      <c r="L31" s="23"/>
    </row>
    <row r="32" spans="1:12" x14ac:dyDescent="0.25">
      <c r="A32" s="58">
        <v>44439</v>
      </c>
      <c r="B32" s="59">
        <v>31021</v>
      </c>
      <c r="C32" s="59" t="s">
        <v>27</v>
      </c>
      <c r="D32" s="59" t="s">
        <v>45</v>
      </c>
      <c r="E32" s="59" t="s">
        <v>21</v>
      </c>
      <c r="F32" s="60">
        <v>7000</v>
      </c>
      <c r="G32" s="59">
        <v>15</v>
      </c>
      <c r="H32" s="59">
        <v>1</v>
      </c>
      <c r="I32" s="61">
        <f t="shared" si="0"/>
        <v>15</v>
      </c>
      <c r="J32" s="60">
        <f t="shared" si="1"/>
        <v>105000</v>
      </c>
      <c r="K32" s="62" t="s">
        <v>28</v>
      </c>
      <c r="L32" s="23"/>
    </row>
    <row r="33" spans="1:12" x14ac:dyDescent="0.25">
      <c r="A33" s="58">
        <v>44439</v>
      </c>
      <c r="B33" s="59">
        <v>31022</v>
      </c>
      <c r="C33" s="59" t="s">
        <v>27</v>
      </c>
      <c r="D33" s="59" t="s">
        <v>45</v>
      </c>
      <c r="E33" s="59" t="s">
        <v>21</v>
      </c>
      <c r="F33" s="60">
        <v>7000</v>
      </c>
      <c r="G33" s="59">
        <v>15</v>
      </c>
      <c r="H33" s="59">
        <v>1</v>
      </c>
      <c r="I33" s="61">
        <f t="shared" si="0"/>
        <v>15</v>
      </c>
      <c r="J33" s="60">
        <f t="shared" si="1"/>
        <v>105000</v>
      </c>
      <c r="K33" s="62" t="s">
        <v>28</v>
      </c>
      <c r="L33" s="23"/>
    </row>
    <row r="34" spans="1:12" x14ac:dyDescent="0.25">
      <c r="A34" s="58">
        <v>44439</v>
      </c>
      <c r="B34" s="59">
        <v>30774</v>
      </c>
      <c r="C34" s="59" t="s">
        <v>20</v>
      </c>
      <c r="D34" s="59" t="s">
        <v>45</v>
      </c>
      <c r="E34" s="59" t="s">
        <v>21</v>
      </c>
      <c r="F34" s="60">
        <v>7000</v>
      </c>
      <c r="G34" s="59">
        <v>15</v>
      </c>
      <c r="H34" s="59">
        <v>1</v>
      </c>
      <c r="I34" s="61">
        <f t="shared" si="0"/>
        <v>15</v>
      </c>
      <c r="J34" s="60">
        <f t="shared" si="1"/>
        <v>105000</v>
      </c>
      <c r="K34" s="62" t="s">
        <v>17</v>
      </c>
      <c r="L34" s="23"/>
    </row>
    <row r="35" spans="1:12" x14ac:dyDescent="0.25">
      <c r="A35" s="58">
        <v>44439</v>
      </c>
      <c r="B35" s="59">
        <v>30921</v>
      </c>
      <c r="C35" s="59" t="s">
        <v>38</v>
      </c>
      <c r="D35" s="59" t="s">
        <v>45</v>
      </c>
      <c r="E35" s="59" t="s">
        <v>21</v>
      </c>
      <c r="F35" s="60">
        <v>7000</v>
      </c>
      <c r="G35" s="59">
        <v>15</v>
      </c>
      <c r="H35" s="59">
        <v>1</v>
      </c>
      <c r="I35" s="61">
        <f t="shared" si="0"/>
        <v>15</v>
      </c>
      <c r="J35" s="60">
        <f t="shared" si="1"/>
        <v>105000</v>
      </c>
      <c r="K35" s="62" t="s">
        <v>39</v>
      </c>
      <c r="L35" s="23"/>
    </row>
    <row r="76" spans="2:2" x14ac:dyDescent="0.25">
      <c r="B76" t="s">
        <v>24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ARENA</vt:lpstr>
      <vt:lpstr>INTEGRAL</vt:lpstr>
      <vt:lpstr>FIRMA PATO SELECCIONADO</vt:lpstr>
      <vt:lpstr>ARENA!_Hlk11160967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cp:lastPrinted>2021-09-08T11:53:21Z</cp:lastPrinted>
  <dcterms:created xsi:type="dcterms:W3CDTF">2015-06-05T18:19:34Z</dcterms:created>
  <dcterms:modified xsi:type="dcterms:W3CDTF">2021-09-10T13:55:10Z</dcterms:modified>
</cp:coreProperties>
</file>